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PLI_CC" sheetId="1" r:id="rId1"/>
  </sheets>
  <definedNames>
    <definedName name="_xlnm.Print_Titles" localSheetId="0">PLI_CC!$5:$8</definedName>
  </definedNames>
  <calcPr calcId="144525"/>
</workbook>
</file>

<file path=xl/calcChain.xml><?xml version="1.0" encoding="utf-8"?>
<calcChain xmlns="http://schemas.openxmlformats.org/spreadsheetml/2006/main">
  <c r="Q12" i="1" l="1"/>
  <c r="Q11" i="1"/>
  <c r="O11" i="1"/>
  <c r="P24" i="1" l="1"/>
  <c r="O24" i="1"/>
  <c r="K24" i="1"/>
  <c r="J9" i="1" l="1"/>
  <c r="M9" i="1"/>
  <c r="N9" i="1"/>
  <c r="R16" i="1"/>
  <c r="P21" i="1" l="1"/>
  <c r="P9" i="1" s="1"/>
  <c r="Q21" i="1"/>
  <c r="R21" i="1"/>
  <c r="R9" i="1" s="1"/>
  <c r="O21" i="1"/>
  <c r="O9" i="1" s="1"/>
  <c r="I23" i="1"/>
  <c r="I22" i="1"/>
  <c r="I21" i="1"/>
  <c r="C23" i="1"/>
  <c r="C22" i="1"/>
  <c r="C21" i="1"/>
  <c r="I26" i="1"/>
  <c r="C26" i="1" s="1"/>
  <c r="I27" i="1"/>
  <c r="C27" i="1" s="1"/>
  <c r="I28" i="1"/>
  <c r="I29" i="1"/>
  <c r="C29" i="1" s="1"/>
  <c r="I30" i="1"/>
  <c r="C30" i="1" s="1"/>
  <c r="I31" i="1"/>
  <c r="C31" i="1" s="1"/>
  <c r="I25" i="1"/>
  <c r="C25" i="1" s="1"/>
  <c r="I18" i="1"/>
  <c r="I19" i="1"/>
  <c r="I20" i="1"/>
  <c r="I17" i="1"/>
  <c r="K16" i="1"/>
  <c r="K9" i="1" s="1"/>
  <c r="L16" i="1"/>
  <c r="Q24" i="1"/>
  <c r="L24" i="1"/>
  <c r="F24" i="1"/>
  <c r="G24" i="1"/>
  <c r="H24" i="1"/>
  <c r="E24" i="1"/>
  <c r="E16" i="1"/>
  <c r="F16" i="1"/>
  <c r="G16" i="1"/>
  <c r="H16" i="1"/>
  <c r="H9" i="1" s="1"/>
  <c r="I11" i="1"/>
  <c r="L10" i="1"/>
  <c r="L9" i="1" s="1"/>
  <c r="C11" i="1"/>
  <c r="C12" i="1"/>
  <c r="C13" i="1"/>
  <c r="C14" i="1"/>
  <c r="C15" i="1"/>
  <c r="D10" i="1"/>
  <c r="D9" i="1" s="1"/>
  <c r="E10" i="1"/>
  <c r="F10" i="1"/>
  <c r="F9" i="1" s="1"/>
  <c r="G10" i="1"/>
  <c r="G9" i="1" l="1"/>
  <c r="E9" i="1"/>
  <c r="Q9" i="1"/>
  <c r="I24" i="1"/>
  <c r="C24" i="1"/>
  <c r="C17" i="1"/>
  <c r="I16" i="1"/>
  <c r="C16" i="1"/>
  <c r="C10" i="1"/>
  <c r="I10" i="1"/>
  <c r="C9" i="1" l="1"/>
  <c r="I9" i="1"/>
</calcChain>
</file>

<file path=xl/comments1.xml><?xml version="1.0" encoding="utf-8"?>
<comments xmlns="http://schemas.openxmlformats.org/spreadsheetml/2006/main">
  <authors>
    <author>Windows User</author>
  </authors>
  <commentList>
    <comment ref="P11" authorId="0">
      <text>
        <r>
          <rPr>
            <b/>
            <sz val="9"/>
            <color indexed="81"/>
            <rFont val="Tahoma"/>
            <charset val="1"/>
          </rPr>
          <t>Dũng, Thông, Hơn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R11" authorId="0">
      <text>
        <r>
          <rPr>
            <b/>
            <sz val="9"/>
            <color indexed="81"/>
            <rFont val="Tahoma"/>
            <charset val="1"/>
          </rPr>
          <t>Trưởng, Hạnh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R12" authorId="0">
      <text>
        <r>
          <rPr>
            <b/>
            <sz val="9"/>
            <color indexed="81"/>
            <rFont val="Tahoma"/>
            <charset val="1"/>
          </rPr>
          <t>Phan Thị Mai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18" authorId="0">
      <text>
        <r>
          <rPr>
            <sz val="9"/>
            <color indexed="81"/>
            <rFont val="Tahoma"/>
            <charset val="1"/>
          </rPr>
          <t xml:space="preserve">Đào Trung Nghĩa
</t>
        </r>
      </text>
    </comment>
    <comment ref="P22" authorId="0">
      <text>
        <r>
          <rPr>
            <b/>
            <sz val="9"/>
            <color indexed="81"/>
            <rFont val="Tahoma"/>
            <charset val="1"/>
          </rPr>
          <t>Sinh, Nhất, Nhung, Bình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R22" authorId="0">
      <text>
        <r>
          <rPr>
            <b/>
            <sz val="9"/>
            <color indexed="81"/>
            <rFont val="Tahoma"/>
            <charset val="1"/>
          </rPr>
          <t xml:space="preserve">Thảo, 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25" authorId="0">
      <text>
        <r>
          <rPr>
            <b/>
            <sz val="9"/>
            <color indexed="81"/>
            <rFont val="Tahoma"/>
            <charset val="1"/>
          </rPr>
          <t>Văn Như Vũ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R25" authorId="0">
      <text>
        <r>
          <rPr>
            <b/>
            <sz val="9"/>
            <color indexed="81"/>
            <rFont val="Tahoma"/>
            <charset val="1"/>
          </rPr>
          <t>Thành, Thương, Loan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P26" authorId="0">
      <text>
        <r>
          <rPr>
            <b/>
            <sz val="9"/>
            <color indexed="81"/>
            <rFont val="Tahoma"/>
            <charset val="1"/>
          </rPr>
          <t>Thu Quý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R27" authorId="0">
      <text>
        <r>
          <rPr>
            <b/>
            <sz val="9"/>
            <color indexed="81"/>
            <rFont val="Tahoma"/>
            <charset val="1"/>
          </rPr>
          <t>Yến, Tuấn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R28" authorId="0">
      <text>
        <r>
          <rPr>
            <b/>
            <sz val="9"/>
            <color indexed="81"/>
            <rFont val="Tahoma"/>
            <charset val="1"/>
          </rPr>
          <t>Hậu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<sst xmlns="http://schemas.openxmlformats.org/spreadsheetml/2006/main" count="67" uniqueCount="37">
  <si>
    <t>TT</t>
  </si>
  <si>
    <t>Tổng số</t>
  </si>
  <si>
    <t xml:space="preserve">Nhu cầu bố trí theo vị trí việc làm </t>
  </si>
  <si>
    <t>ĐƠN VỊ</t>
  </si>
  <si>
    <t>Bảo tàng Quang Trung</t>
  </si>
  <si>
    <t>Nhà hát Nghệ thuật truyền thống tỉnh</t>
  </si>
  <si>
    <t>Trung tâm Văn hóa tỉnh</t>
  </si>
  <si>
    <t xml:space="preserve">Phụ lục </t>
  </si>
  <si>
    <t xml:space="preserve">Số lượng hiện có </t>
  </si>
  <si>
    <t>Đăng ký chỉ tiêu thăng hạng của từng hạng viên chức</t>
  </si>
  <si>
    <t>Chức danh nghề nghiệp hạng I và tương đương</t>
  </si>
  <si>
    <t>Chức danh nghề nghiệp hạng II và tương đương</t>
  </si>
  <si>
    <t>Chức danh nghề nghiệp hạng III và tương đương</t>
  </si>
  <si>
    <t>Chức danh nghề nghiệp hạng V và tương đương</t>
  </si>
  <si>
    <t>Số thiếu theo vị trí việc làm</t>
  </si>
  <si>
    <t>Chỉ tiêu đăng ký</t>
  </si>
  <si>
    <t>Hạng II và tương đương</t>
  </si>
  <si>
    <t>Hạng III và tương đương</t>
  </si>
  <si>
    <t>Chức danh nghề nghiệp hạng IV và tương đương</t>
  </si>
  <si>
    <t>-</t>
  </si>
  <si>
    <t>Chức danh nghề nghiệp viên chức: Di sản viên</t>
  </si>
  <si>
    <t>Chức danh nghề nghiệp viên chức: Diễn viên</t>
  </si>
  <si>
    <t>Chức danh nghề nghiệp viên chức: Huấn luyện viên</t>
  </si>
  <si>
    <t>Chức danh nghề nghiệp viên chức: Kỹ sư</t>
  </si>
  <si>
    <t>Chức danh nghề nghiệp viên chức hành chính</t>
  </si>
  <si>
    <t>Chức danh nghề nghiệp viên chức: Nghiên cứu viên</t>
  </si>
  <si>
    <t xml:space="preserve">Chức danh nghề nghiệp viên chức hành chính </t>
  </si>
  <si>
    <t>Chức danh nghề nghiệp viên chức: Tuyên truyền viên</t>
  </si>
  <si>
    <t>Chức danh nghề nghiệp viên chức: Phương pháp viên</t>
  </si>
  <si>
    <t>Chức danh nghề nghiệp viên chức: Đạo diễn nghệ thuật</t>
  </si>
  <si>
    <t>Chức danh nghề nghiệp viên chức: Họa sĩ</t>
  </si>
  <si>
    <t>Chức danh nghề nghiệp viên chức: Hướng dẫn viên văn hóa</t>
  </si>
  <si>
    <t>Tổng cộng</t>
  </si>
  <si>
    <t>Thư viện tỉnh</t>
  </si>
  <si>
    <t>Chức danh nghề nghiệp viên chức: Thư viện viên</t>
  </si>
  <si>
    <t>(kèm theo Đề án số:         /ĐA-SVHTTDL ngày     /6/2025 của Sở Văn hóa, Thể thao và Du lịch)</t>
  </si>
  <si>
    <t>NHU CẦU THĂNG HẠNG CHỨC DANH NGHỀ NGHIỆP VIÊN CHỨC SỞ VĂN HÓA, THỂ THAO VÀ DU LỊCH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</si>
</sst>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1"/>
  <sheetViews>
    <sheetView tabSelected="1" zoomScale="90" zoomScaleNormal="90" workbookViewId="0">
      <selection activeCell="A3" sqref="A3:R3"/>
    </sheetView>
  </sheetViews>
  <sheetFormatPr defaultColWidth="8.88671875" defaultRowHeight="18.75" x14ac:dyDescent="0.3"/>
  <cols>
    <col min="1" max="1" width="3.33203125" style="1" customWidth="1"/>
    <col min="2" max="2" width="32.33203125" style="1" customWidth="1"/>
    <col min="3" max="3" width="5.33203125" style="2" customWidth="1"/>
    <col min="4" max="4" width="5.77734375" style="1" customWidth="1"/>
    <col min="5" max="5" width="6.33203125" style="1" customWidth="1"/>
    <col min="6" max="6" width="5.77734375" style="1" customWidth="1"/>
    <col min="7" max="8" width="5.6640625" style="1" customWidth="1"/>
    <col min="9" max="9" width="5.109375" style="11" customWidth="1"/>
    <col min="10" max="10" width="6.33203125" style="11" customWidth="1"/>
    <col min="11" max="11" width="5.88671875" style="11" customWidth="1"/>
    <col min="12" max="13" width="6.109375" style="11" customWidth="1"/>
    <col min="14" max="16" width="6.77734375" style="11" customWidth="1"/>
    <col min="17" max="17" width="6.33203125" style="11" customWidth="1"/>
    <col min="18" max="18" width="7.77734375" style="11" customWidth="1"/>
    <col min="19" max="16384" width="8.88671875" style="1"/>
  </cols>
  <sheetData>
    <row r="1" spans="1:18" ht="18.75" customHeight="1" x14ac:dyDescent="0.3">
      <c r="A1" s="34" t="s">
        <v>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23.25" customHeight="1" x14ac:dyDescent="0.3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8.75" customHeight="1" x14ac:dyDescent="0.3">
      <c r="A3" s="35" t="s">
        <v>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10.15" customHeight="1" x14ac:dyDescent="0.3"/>
    <row r="5" spans="1:18" s="3" customFormat="1" ht="41.25" customHeight="1" x14ac:dyDescent="0.3">
      <c r="A5" s="19" t="s">
        <v>0</v>
      </c>
      <c r="B5" s="19" t="s">
        <v>3</v>
      </c>
      <c r="C5" s="22" t="s">
        <v>8</v>
      </c>
      <c r="D5" s="23"/>
      <c r="E5" s="23"/>
      <c r="F5" s="23"/>
      <c r="G5" s="23"/>
      <c r="H5" s="24"/>
      <c r="I5" s="25" t="s">
        <v>2</v>
      </c>
      <c r="J5" s="25"/>
      <c r="K5" s="25"/>
      <c r="L5" s="25"/>
      <c r="M5" s="25"/>
      <c r="N5" s="25"/>
      <c r="O5" s="26" t="s">
        <v>9</v>
      </c>
      <c r="P5" s="26"/>
      <c r="Q5" s="26"/>
      <c r="R5" s="27"/>
    </row>
    <row r="6" spans="1:18" s="4" customFormat="1" ht="43.5" customHeight="1" x14ac:dyDescent="0.3">
      <c r="A6" s="20"/>
      <c r="B6" s="20"/>
      <c r="C6" s="19" t="s">
        <v>1</v>
      </c>
      <c r="D6" s="28" t="s">
        <v>10</v>
      </c>
      <c r="E6" s="28" t="s">
        <v>11</v>
      </c>
      <c r="F6" s="28" t="s">
        <v>12</v>
      </c>
      <c r="G6" s="28" t="s">
        <v>18</v>
      </c>
      <c r="H6" s="28" t="s">
        <v>13</v>
      </c>
      <c r="I6" s="31" t="s">
        <v>1</v>
      </c>
      <c r="J6" s="15" t="s">
        <v>10</v>
      </c>
      <c r="K6" s="15" t="s">
        <v>11</v>
      </c>
      <c r="L6" s="15" t="s">
        <v>12</v>
      </c>
      <c r="M6" s="15" t="s">
        <v>18</v>
      </c>
      <c r="N6" s="15" t="s">
        <v>13</v>
      </c>
      <c r="O6" s="18" t="s">
        <v>16</v>
      </c>
      <c r="P6" s="18"/>
      <c r="Q6" s="18" t="s">
        <v>17</v>
      </c>
      <c r="R6" s="18"/>
    </row>
    <row r="7" spans="1:18" s="4" customFormat="1" ht="35.25" customHeight="1" x14ac:dyDescent="0.3">
      <c r="A7" s="20"/>
      <c r="B7" s="20"/>
      <c r="C7" s="20"/>
      <c r="D7" s="29"/>
      <c r="E7" s="29"/>
      <c r="F7" s="29"/>
      <c r="G7" s="29"/>
      <c r="H7" s="29"/>
      <c r="I7" s="32"/>
      <c r="J7" s="16"/>
      <c r="K7" s="16"/>
      <c r="L7" s="16"/>
      <c r="M7" s="16"/>
      <c r="N7" s="16"/>
      <c r="O7" s="16" t="s">
        <v>14</v>
      </c>
      <c r="P7" s="16" t="s">
        <v>15</v>
      </c>
      <c r="Q7" s="16" t="s">
        <v>14</v>
      </c>
      <c r="R7" s="16" t="s">
        <v>15</v>
      </c>
    </row>
    <row r="8" spans="1:18" s="4" customFormat="1" ht="70.5" customHeight="1" x14ac:dyDescent="0.3">
      <c r="A8" s="21"/>
      <c r="B8" s="21"/>
      <c r="C8" s="21"/>
      <c r="D8" s="30"/>
      <c r="E8" s="30"/>
      <c r="F8" s="30"/>
      <c r="G8" s="30"/>
      <c r="H8" s="30"/>
      <c r="I8" s="33"/>
      <c r="J8" s="17"/>
      <c r="K8" s="17"/>
      <c r="L8" s="17"/>
      <c r="M8" s="17"/>
      <c r="N8" s="17"/>
      <c r="O8" s="17"/>
      <c r="P8" s="17"/>
      <c r="Q8" s="17"/>
      <c r="R8" s="17"/>
    </row>
    <row r="9" spans="1:18" s="38" customFormat="1" ht="39" customHeight="1" x14ac:dyDescent="0.3">
      <c r="A9" s="36"/>
      <c r="B9" s="36" t="s">
        <v>32</v>
      </c>
      <c r="C9" s="36">
        <f>SUM(C10+C18+C16+C21+C24)</f>
        <v>126</v>
      </c>
      <c r="D9" s="36">
        <f>SUM(D10+D18+D16+D21+D24)</f>
        <v>0</v>
      </c>
      <c r="E9" s="36">
        <f>SUM(E10+E18+E16+E21+E24)</f>
        <v>4</v>
      </c>
      <c r="F9" s="36">
        <f>SUM(F10+F18+F16+F21+F24)</f>
        <v>54</v>
      </c>
      <c r="G9" s="36">
        <f>SUM(G10+G18+G16+G21+G24)</f>
        <v>71</v>
      </c>
      <c r="H9" s="36">
        <f>SUM(H10+H18+H16+H21+H24)</f>
        <v>2</v>
      </c>
      <c r="I9" s="37">
        <f>SUM(I10+I18+I16+I21+I24)</f>
        <v>165</v>
      </c>
      <c r="J9" s="37">
        <f>SUM(J10+J18+J16+J21+J24)</f>
        <v>7</v>
      </c>
      <c r="K9" s="37">
        <f>SUM(K10+K18+K16+K21+K24)</f>
        <v>19</v>
      </c>
      <c r="L9" s="37">
        <f>SUM(L10+L18+L16+L21+L24)</f>
        <v>104</v>
      </c>
      <c r="M9" s="37">
        <f>SUM(M10+M18+M16+M21+M24)</f>
        <v>35</v>
      </c>
      <c r="N9" s="37">
        <f>SUM(N10+N18+N16+N21+N24)</f>
        <v>0</v>
      </c>
      <c r="O9" s="37">
        <f>SUM(O10+O16+O21+O24)</f>
        <v>12</v>
      </c>
      <c r="P9" s="37">
        <f>SUM(P10+P16+P21+P24)</f>
        <v>10</v>
      </c>
      <c r="Q9" s="37">
        <f>SUM(Q10+Q18+Q16+Q21+Q24)</f>
        <v>61</v>
      </c>
      <c r="R9" s="37">
        <f>SUM(R10+R18+R16+R21+R24)</f>
        <v>31</v>
      </c>
    </row>
    <row r="10" spans="1:18" s="43" customFormat="1" ht="34.5" customHeight="1" x14ac:dyDescent="0.3">
      <c r="A10" s="39">
        <v>1</v>
      </c>
      <c r="B10" s="40" t="s">
        <v>4</v>
      </c>
      <c r="C10" s="39">
        <f>SUM(D10:H10)</f>
        <v>18</v>
      </c>
      <c r="D10" s="39">
        <f>SUM(D11:D15)</f>
        <v>0</v>
      </c>
      <c r="E10" s="39">
        <f>SUM(E11:E15)</f>
        <v>1</v>
      </c>
      <c r="F10" s="39">
        <f>SUM(F11:F15)</f>
        <v>10</v>
      </c>
      <c r="G10" s="39">
        <f>SUM(G11:G15)</f>
        <v>7</v>
      </c>
      <c r="H10" s="39"/>
      <c r="I10" s="41">
        <f>J10+K10+L10+M10</f>
        <v>24</v>
      </c>
      <c r="J10" s="41">
        <v>1</v>
      </c>
      <c r="K10" s="41">
        <v>2</v>
      </c>
      <c r="L10" s="41">
        <f>SUM(L11:L15)</f>
        <v>17</v>
      </c>
      <c r="M10" s="41">
        <v>4</v>
      </c>
      <c r="N10" s="41"/>
      <c r="O10" s="42">
        <v>1</v>
      </c>
      <c r="P10" s="42">
        <v>3</v>
      </c>
      <c r="Q10" s="42">
        <v>5</v>
      </c>
      <c r="R10" s="42">
        <v>3</v>
      </c>
    </row>
    <row r="11" spans="1:18" s="4" customFormat="1" ht="36" customHeight="1" x14ac:dyDescent="0.3">
      <c r="A11" s="6" t="s">
        <v>19</v>
      </c>
      <c r="B11" s="5" t="s">
        <v>20</v>
      </c>
      <c r="C11" s="8">
        <f t="shared" ref="C11:C15" si="0">SUM(D11:H11)</f>
        <v>12</v>
      </c>
      <c r="D11" s="8"/>
      <c r="E11" s="6">
        <v>1</v>
      </c>
      <c r="F11" s="6">
        <v>7</v>
      </c>
      <c r="G11" s="6">
        <v>4</v>
      </c>
      <c r="H11" s="6"/>
      <c r="I11" s="12">
        <f>SUM(J11:N11)</f>
        <v>16</v>
      </c>
      <c r="J11" s="12">
        <v>1</v>
      </c>
      <c r="K11" s="12">
        <v>4</v>
      </c>
      <c r="L11" s="12">
        <v>9</v>
      </c>
      <c r="M11" s="12">
        <v>2</v>
      </c>
      <c r="N11" s="12"/>
      <c r="O11" s="13">
        <f>K11-E11</f>
        <v>3</v>
      </c>
      <c r="P11" s="13">
        <v>3</v>
      </c>
      <c r="Q11" s="13">
        <f>L11-F11</f>
        <v>2</v>
      </c>
      <c r="R11" s="13">
        <v>2</v>
      </c>
    </row>
    <row r="12" spans="1:18" s="4" customFormat="1" ht="36" customHeight="1" x14ac:dyDescent="0.3">
      <c r="A12" s="8" t="s">
        <v>19</v>
      </c>
      <c r="B12" s="5" t="s">
        <v>21</v>
      </c>
      <c r="C12" s="8">
        <f t="shared" si="0"/>
        <v>2</v>
      </c>
      <c r="D12" s="8"/>
      <c r="E12" s="8"/>
      <c r="F12" s="8"/>
      <c r="G12" s="8">
        <v>2</v>
      </c>
      <c r="H12" s="8"/>
      <c r="I12" s="12">
        <v>4</v>
      </c>
      <c r="J12" s="12"/>
      <c r="K12" s="12"/>
      <c r="L12" s="12">
        <v>3</v>
      </c>
      <c r="M12" s="12">
        <v>1</v>
      </c>
      <c r="N12" s="12"/>
      <c r="O12" s="13"/>
      <c r="P12" s="13"/>
      <c r="Q12" s="14">
        <f>L12-F12</f>
        <v>3</v>
      </c>
      <c r="R12" s="13">
        <v>1</v>
      </c>
    </row>
    <row r="13" spans="1:18" s="4" customFormat="1" ht="36" customHeight="1" x14ac:dyDescent="0.3">
      <c r="A13" s="8" t="s">
        <v>19</v>
      </c>
      <c r="B13" s="5" t="s">
        <v>22</v>
      </c>
      <c r="C13" s="8">
        <f t="shared" si="0"/>
        <v>1</v>
      </c>
      <c r="D13" s="8"/>
      <c r="E13" s="8"/>
      <c r="F13" s="8">
        <v>1</v>
      </c>
      <c r="G13" s="8"/>
      <c r="H13" s="8"/>
      <c r="I13" s="12">
        <v>1</v>
      </c>
      <c r="J13" s="12"/>
      <c r="K13" s="12"/>
      <c r="L13" s="12">
        <v>1</v>
      </c>
      <c r="M13" s="12"/>
      <c r="N13" s="12"/>
      <c r="O13" s="13"/>
      <c r="P13" s="13"/>
      <c r="Q13" s="13"/>
      <c r="R13" s="13"/>
    </row>
    <row r="14" spans="1:18" s="4" customFormat="1" ht="36" customHeight="1" x14ac:dyDescent="0.3">
      <c r="A14" s="8" t="s">
        <v>19</v>
      </c>
      <c r="B14" s="5" t="s">
        <v>23</v>
      </c>
      <c r="C14" s="8">
        <f t="shared" si="0"/>
        <v>1</v>
      </c>
      <c r="D14" s="8"/>
      <c r="E14" s="8"/>
      <c r="F14" s="8">
        <v>1</v>
      </c>
      <c r="G14" s="8"/>
      <c r="H14" s="8"/>
      <c r="I14" s="12">
        <v>1</v>
      </c>
      <c r="J14" s="12"/>
      <c r="K14" s="12"/>
      <c r="L14" s="12">
        <v>1</v>
      </c>
      <c r="M14" s="12"/>
      <c r="N14" s="12"/>
      <c r="O14" s="13"/>
      <c r="P14" s="13"/>
      <c r="Q14" s="13"/>
      <c r="R14" s="13"/>
    </row>
    <row r="15" spans="1:18" s="4" customFormat="1" ht="36" customHeight="1" x14ac:dyDescent="0.3">
      <c r="A15" s="8" t="s">
        <v>19</v>
      </c>
      <c r="B15" s="5" t="s">
        <v>24</v>
      </c>
      <c r="C15" s="8">
        <f t="shared" si="0"/>
        <v>2</v>
      </c>
      <c r="D15" s="8"/>
      <c r="E15" s="8"/>
      <c r="F15" s="8">
        <v>1</v>
      </c>
      <c r="G15" s="8">
        <v>1</v>
      </c>
      <c r="H15" s="8"/>
      <c r="I15" s="12">
        <v>5</v>
      </c>
      <c r="J15" s="12"/>
      <c r="K15" s="12">
        <v>1</v>
      </c>
      <c r="L15" s="12">
        <v>3</v>
      </c>
      <c r="M15" s="12">
        <v>1</v>
      </c>
      <c r="N15" s="12"/>
      <c r="O15" s="13"/>
      <c r="P15" s="13"/>
      <c r="Q15" s="13"/>
      <c r="R15" s="13"/>
    </row>
    <row r="16" spans="1:18" s="44" customFormat="1" ht="36" customHeight="1" x14ac:dyDescent="0.3">
      <c r="A16" s="39">
        <v>2</v>
      </c>
      <c r="B16" s="40" t="s">
        <v>5</v>
      </c>
      <c r="C16" s="39">
        <f t="shared" ref="C16" si="1">D16+E16+F16+G16+H16</f>
        <v>74</v>
      </c>
      <c r="D16" s="39"/>
      <c r="E16" s="39">
        <f>SUM(E17:E20)</f>
        <v>1</v>
      </c>
      <c r="F16" s="39">
        <f t="shared" ref="F16:H16" si="2">SUM(F17:F20)</f>
        <v>18</v>
      </c>
      <c r="G16" s="39">
        <f t="shared" si="2"/>
        <v>53</v>
      </c>
      <c r="H16" s="39">
        <f t="shared" si="2"/>
        <v>2</v>
      </c>
      <c r="I16" s="41">
        <f t="shared" ref="I16" si="3">J16+K16+L16+M16</f>
        <v>92</v>
      </c>
      <c r="J16" s="41">
        <v>2</v>
      </c>
      <c r="K16" s="41">
        <f>SUM(K17:K20)</f>
        <v>4</v>
      </c>
      <c r="L16" s="41">
        <f>SUM(L17:L20)</f>
        <v>58</v>
      </c>
      <c r="M16" s="41">
        <v>28</v>
      </c>
      <c r="N16" s="41"/>
      <c r="O16" s="42">
        <v>1</v>
      </c>
      <c r="P16" s="42">
        <v>1</v>
      </c>
      <c r="Q16" s="42">
        <v>43</v>
      </c>
      <c r="R16" s="42">
        <f>SUM(R17:R20)</f>
        <v>20</v>
      </c>
    </row>
    <row r="17" spans="1:18" s="4" customFormat="1" ht="33" customHeight="1" x14ac:dyDescent="0.3">
      <c r="A17" s="6" t="s">
        <v>19</v>
      </c>
      <c r="B17" s="5" t="s">
        <v>21</v>
      </c>
      <c r="C17" s="7">
        <f>SUM(D17:H17)</f>
        <v>62</v>
      </c>
      <c r="D17" s="6"/>
      <c r="E17" s="6"/>
      <c r="F17" s="6">
        <v>9</v>
      </c>
      <c r="G17" s="6">
        <v>53</v>
      </c>
      <c r="H17" s="12"/>
      <c r="I17" s="12">
        <f>SUM(J17:N17)</f>
        <v>79</v>
      </c>
      <c r="J17" s="12">
        <v>1</v>
      </c>
      <c r="K17" s="12">
        <v>1</v>
      </c>
      <c r="L17" s="12">
        <v>49</v>
      </c>
      <c r="M17" s="12">
        <v>28</v>
      </c>
      <c r="N17" s="12"/>
      <c r="O17" s="13"/>
      <c r="P17" s="13"/>
      <c r="Q17" s="13">
        <v>40</v>
      </c>
      <c r="R17" s="13">
        <v>20</v>
      </c>
    </row>
    <row r="18" spans="1:18" s="4" customFormat="1" ht="34.5" customHeight="1" x14ac:dyDescent="0.3">
      <c r="A18" s="6" t="s">
        <v>19</v>
      </c>
      <c r="B18" s="5" t="s">
        <v>29</v>
      </c>
      <c r="C18" s="7"/>
      <c r="D18" s="6"/>
      <c r="E18" s="6">
        <v>1</v>
      </c>
      <c r="F18" s="6">
        <v>4</v>
      </c>
      <c r="G18" s="6"/>
      <c r="H18" s="12"/>
      <c r="I18" s="12">
        <f t="shared" ref="I18:I20" si="4">SUM(J18:N18)</f>
        <v>6</v>
      </c>
      <c r="J18" s="12">
        <v>1</v>
      </c>
      <c r="K18" s="12">
        <v>2</v>
      </c>
      <c r="L18" s="12">
        <v>3</v>
      </c>
      <c r="M18" s="12"/>
      <c r="N18" s="12"/>
      <c r="O18" s="13">
        <v>1</v>
      </c>
      <c r="P18" s="13">
        <v>1</v>
      </c>
      <c r="Q18" s="13"/>
      <c r="R18" s="13"/>
    </row>
    <row r="19" spans="1:18" s="4" customFormat="1" ht="34.5" customHeight="1" x14ac:dyDescent="0.3">
      <c r="A19" s="8" t="s">
        <v>19</v>
      </c>
      <c r="B19" s="5" t="s">
        <v>25</v>
      </c>
      <c r="C19" s="9"/>
      <c r="D19" s="8"/>
      <c r="E19" s="8"/>
      <c r="F19" s="8">
        <v>1</v>
      </c>
      <c r="G19" s="8"/>
      <c r="H19" s="12"/>
      <c r="I19" s="12">
        <f t="shared" si="4"/>
        <v>1</v>
      </c>
      <c r="J19" s="12"/>
      <c r="K19" s="12">
        <v>1</v>
      </c>
      <c r="L19" s="12"/>
      <c r="M19" s="12"/>
      <c r="N19" s="12"/>
      <c r="O19" s="13"/>
      <c r="P19" s="13"/>
      <c r="Q19" s="13"/>
      <c r="R19" s="13"/>
    </row>
    <row r="20" spans="1:18" s="4" customFormat="1" ht="34.5" customHeight="1" x14ac:dyDescent="0.3">
      <c r="A20" s="8" t="s">
        <v>19</v>
      </c>
      <c r="B20" s="5" t="s">
        <v>26</v>
      </c>
      <c r="C20" s="9"/>
      <c r="D20" s="8"/>
      <c r="E20" s="8"/>
      <c r="F20" s="8">
        <v>4</v>
      </c>
      <c r="G20" s="8"/>
      <c r="H20" s="12">
        <v>2</v>
      </c>
      <c r="I20" s="12">
        <f t="shared" si="4"/>
        <v>6</v>
      </c>
      <c r="J20" s="12"/>
      <c r="K20" s="12"/>
      <c r="L20" s="12">
        <v>6</v>
      </c>
      <c r="M20" s="12"/>
      <c r="N20" s="12"/>
      <c r="O20" s="13"/>
      <c r="P20" s="13"/>
      <c r="Q20" s="13"/>
      <c r="R20" s="13"/>
    </row>
    <row r="21" spans="1:18" s="43" customFormat="1" ht="30" customHeight="1" x14ac:dyDescent="0.3">
      <c r="A21" s="39">
        <v>3</v>
      </c>
      <c r="B21" s="40" t="s">
        <v>33</v>
      </c>
      <c r="C21" s="39">
        <f t="shared" ref="C21" si="5">D21+E21+F21+G21+H21</f>
        <v>19</v>
      </c>
      <c r="D21" s="39">
        <v>0</v>
      </c>
      <c r="E21" s="39">
        <v>0</v>
      </c>
      <c r="F21" s="39">
        <v>16</v>
      </c>
      <c r="G21" s="39">
        <v>3</v>
      </c>
      <c r="H21" s="41">
        <v>0</v>
      </c>
      <c r="I21" s="41">
        <f>SUM(J21:M21)</f>
        <v>24</v>
      </c>
      <c r="J21" s="41">
        <v>2</v>
      </c>
      <c r="K21" s="41">
        <v>8</v>
      </c>
      <c r="L21" s="41">
        <v>13</v>
      </c>
      <c r="M21" s="41">
        <v>1</v>
      </c>
      <c r="N21" s="41"/>
      <c r="O21" s="42">
        <f>SUM(O22:O23)</f>
        <v>8</v>
      </c>
      <c r="P21" s="42">
        <f t="shared" ref="P21:R21" si="6">SUM(P22:P23)</f>
        <v>4</v>
      </c>
      <c r="Q21" s="42">
        <f t="shared" si="6"/>
        <v>5</v>
      </c>
      <c r="R21" s="42">
        <f t="shared" si="6"/>
        <v>2</v>
      </c>
    </row>
    <row r="22" spans="1:18" s="4" customFormat="1" ht="34.5" customHeight="1" x14ac:dyDescent="0.3">
      <c r="A22" s="8" t="s">
        <v>19</v>
      </c>
      <c r="B22" s="5" t="s">
        <v>34</v>
      </c>
      <c r="C22" s="9">
        <f>SUM(D22:H22)</f>
        <v>14</v>
      </c>
      <c r="D22" s="8"/>
      <c r="E22" s="8"/>
      <c r="F22" s="8">
        <v>11</v>
      </c>
      <c r="G22" s="8">
        <v>3</v>
      </c>
      <c r="H22" s="12"/>
      <c r="I22" s="12">
        <f>SUM(J22:M22)</f>
        <v>16</v>
      </c>
      <c r="J22" s="12">
        <v>1</v>
      </c>
      <c r="K22" s="12">
        <v>8</v>
      </c>
      <c r="L22" s="12">
        <v>7</v>
      </c>
      <c r="M22" s="12"/>
      <c r="N22" s="12"/>
      <c r="O22" s="13">
        <v>8</v>
      </c>
      <c r="P22" s="13">
        <v>4</v>
      </c>
      <c r="Q22" s="13">
        <v>5</v>
      </c>
      <c r="R22" s="13">
        <v>2</v>
      </c>
    </row>
    <row r="23" spans="1:18" s="4" customFormat="1" ht="34.5" customHeight="1" x14ac:dyDescent="0.3">
      <c r="A23" s="8" t="s">
        <v>19</v>
      </c>
      <c r="B23" s="5" t="s">
        <v>26</v>
      </c>
      <c r="C23" s="9">
        <f>SUM(D23:H23)</f>
        <v>5</v>
      </c>
      <c r="D23" s="8"/>
      <c r="E23" s="8"/>
      <c r="F23" s="8">
        <v>5</v>
      </c>
      <c r="G23" s="8"/>
      <c r="H23" s="8"/>
      <c r="I23" s="12">
        <f>SUM(J23:M23)</f>
        <v>8</v>
      </c>
      <c r="J23" s="12"/>
      <c r="K23" s="12">
        <v>1</v>
      </c>
      <c r="L23" s="12">
        <v>6</v>
      </c>
      <c r="M23" s="12">
        <v>1</v>
      </c>
      <c r="N23" s="12"/>
      <c r="O23" s="13"/>
      <c r="P23" s="13"/>
      <c r="Q23" s="13"/>
      <c r="R23" s="13"/>
    </row>
    <row r="24" spans="1:18" s="44" customFormat="1" ht="32.25" customHeight="1" x14ac:dyDescent="0.3">
      <c r="A24" s="39">
        <v>4</v>
      </c>
      <c r="B24" s="40" t="s">
        <v>6</v>
      </c>
      <c r="C24" s="39">
        <f>SUM(D24:H24)</f>
        <v>15</v>
      </c>
      <c r="D24" s="39"/>
      <c r="E24" s="39">
        <f>SUM(E25:E31)</f>
        <v>1</v>
      </c>
      <c r="F24" s="39">
        <f>SUM(F25:F31)</f>
        <v>6</v>
      </c>
      <c r="G24" s="39">
        <f>SUM(G25:G31)</f>
        <v>8</v>
      </c>
      <c r="H24" s="39">
        <f>SUM(H25:H31)</f>
        <v>0</v>
      </c>
      <c r="I24" s="41">
        <f>SUM(J24:M24)</f>
        <v>19</v>
      </c>
      <c r="J24" s="41">
        <v>1</v>
      </c>
      <c r="K24" s="41">
        <f>SUM(K25:K31)</f>
        <v>3</v>
      </c>
      <c r="L24" s="41">
        <f t="shared" ref="L24" si="7">SUM(L25:L31)</f>
        <v>13</v>
      </c>
      <c r="M24" s="41">
        <v>2</v>
      </c>
      <c r="N24" s="41"/>
      <c r="O24" s="42">
        <f>SUM(O25:O31)</f>
        <v>2</v>
      </c>
      <c r="P24" s="42">
        <f>SUM(P25:P31)</f>
        <v>2</v>
      </c>
      <c r="Q24" s="42">
        <f>SUM(Q25:Q31)</f>
        <v>8</v>
      </c>
      <c r="R24" s="42">
        <v>6</v>
      </c>
    </row>
    <row r="25" spans="1:18" s="4" customFormat="1" ht="33.75" customHeight="1" x14ac:dyDescent="0.3">
      <c r="A25" s="8" t="s">
        <v>19</v>
      </c>
      <c r="B25" s="5" t="s">
        <v>27</v>
      </c>
      <c r="C25" s="8">
        <f>SUM(D25:I25)</f>
        <v>12</v>
      </c>
      <c r="D25" s="8"/>
      <c r="E25" s="8"/>
      <c r="F25" s="8">
        <v>1</v>
      </c>
      <c r="G25" s="8">
        <v>5</v>
      </c>
      <c r="H25" s="8"/>
      <c r="I25" s="12">
        <f>SUM(J25:M25)</f>
        <v>6</v>
      </c>
      <c r="J25" s="12"/>
      <c r="K25" s="12">
        <v>1</v>
      </c>
      <c r="L25" s="12">
        <v>5</v>
      </c>
      <c r="M25" s="12"/>
      <c r="N25" s="12"/>
      <c r="O25" s="13">
        <v>1</v>
      </c>
      <c r="P25" s="13">
        <v>1</v>
      </c>
      <c r="Q25" s="13">
        <v>5</v>
      </c>
      <c r="R25" s="13">
        <v>3</v>
      </c>
    </row>
    <row r="26" spans="1:18" s="4" customFormat="1" ht="30.75" customHeight="1" x14ac:dyDescent="0.3">
      <c r="A26" s="8" t="s">
        <v>19</v>
      </c>
      <c r="B26" s="5" t="s">
        <v>28</v>
      </c>
      <c r="C26" s="8">
        <f t="shared" ref="C26:C31" si="8">SUM(D26:I26)</f>
        <v>3</v>
      </c>
      <c r="D26" s="10"/>
      <c r="E26" s="10"/>
      <c r="F26" s="10">
        <v>1</v>
      </c>
      <c r="G26" s="10"/>
      <c r="H26" s="10"/>
      <c r="I26" s="12">
        <f t="shared" ref="I26:I31" si="9">SUM(J26:M26)</f>
        <v>2</v>
      </c>
      <c r="J26" s="13"/>
      <c r="K26" s="13">
        <v>1</v>
      </c>
      <c r="L26" s="13">
        <v>1</v>
      </c>
      <c r="M26" s="13"/>
      <c r="N26" s="13"/>
      <c r="O26" s="13">
        <v>1</v>
      </c>
      <c r="P26" s="13">
        <v>1</v>
      </c>
      <c r="Q26" s="13"/>
      <c r="R26" s="13"/>
    </row>
    <row r="27" spans="1:18" s="4" customFormat="1" ht="30.75" customHeight="1" x14ac:dyDescent="0.3">
      <c r="A27" s="8" t="s">
        <v>19</v>
      </c>
      <c r="B27" s="5" t="s">
        <v>21</v>
      </c>
      <c r="C27" s="8">
        <f t="shared" si="8"/>
        <v>5</v>
      </c>
      <c r="D27" s="8"/>
      <c r="E27" s="8"/>
      <c r="F27" s="8"/>
      <c r="G27" s="8">
        <v>2</v>
      </c>
      <c r="H27" s="8"/>
      <c r="I27" s="12">
        <f t="shared" si="9"/>
        <v>3</v>
      </c>
      <c r="J27" s="12"/>
      <c r="K27" s="12"/>
      <c r="L27" s="12">
        <v>2</v>
      </c>
      <c r="M27" s="12">
        <v>1</v>
      </c>
      <c r="N27" s="12"/>
      <c r="O27" s="13"/>
      <c r="P27" s="13"/>
      <c r="Q27" s="13">
        <v>2</v>
      </c>
      <c r="R27" s="13">
        <v>2</v>
      </c>
    </row>
    <row r="28" spans="1:18" s="4" customFormat="1" ht="30.75" customHeight="1" x14ac:dyDescent="0.3">
      <c r="A28" s="8" t="s">
        <v>19</v>
      </c>
      <c r="B28" s="5" t="s">
        <v>31</v>
      </c>
      <c r="C28" s="8">
        <v>1</v>
      </c>
      <c r="D28" s="8"/>
      <c r="E28" s="8"/>
      <c r="F28" s="8"/>
      <c r="G28" s="8">
        <v>1</v>
      </c>
      <c r="H28" s="8"/>
      <c r="I28" s="12">
        <f t="shared" si="9"/>
        <v>2</v>
      </c>
      <c r="J28" s="12"/>
      <c r="K28" s="12"/>
      <c r="L28" s="12">
        <v>1</v>
      </c>
      <c r="M28" s="12">
        <v>1</v>
      </c>
      <c r="N28" s="12"/>
      <c r="O28" s="13"/>
      <c r="P28" s="13"/>
      <c r="Q28" s="13">
        <v>1</v>
      </c>
      <c r="R28" s="13">
        <v>1</v>
      </c>
    </row>
    <row r="29" spans="1:18" s="4" customFormat="1" ht="30.75" customHeight="1" x14ac:dyDescent="0.3">
      <c r="A29" s="8" t="s">
        <v>19</v>
      </c>
      <c r="B29" s="5" t="s">
        <v>30</v>
      </c>
      <c r="C29" s="8">
        <f t="shared" si="8"/>
        <v>2</v>
      </c>
      <c r="D29" s="8"/>
      <c r="E29" s="8"/>
      <c r="F29" s="8">
        <v>1</v>
      </c>
      <c r="G29" s="8"/>
      <c r="H29" s="8"/>
      <c r="I29" s="12">
        <f t="shared" si="9"/>
        <v>1</v>
      </c>
      <c r="J29" s="12"/>
      <c r="K29" s="12"/>
      <c r="L29" s="12">
        <v>1</v>
      </c>
      <c r="M29" s="12"/>
      <c r="N29" s="12"/>
      <c r="O29" s="13"/>
      <c r="P29" s="13"/>
      <c r="Q29" s="13"/>
      <c r="R29" s="13"/>
    </row>
    <row r="30" spans="1:18" s="4" customFormat="1" ht="30.75" customHeight="1" x14ac:dyDescent="0.3">
      <c r="A30" s="8" t="s">
        <v>19</v>
      </c>
      <c r="B30" s="5" t="s">
        <v>29</v>
      </c>
      <c r="C30" s="8">
        <f t="shared" si="8"/>
        <v>2</v>
      </c>
      <c r="D30" s="8"/>
      <c r="E30" s="8"/>
      <c r="F30" s="8">
        <v>1</v>
      </c>
      <c r="G30" s="8"/>
      <c r="H30" s="8"/>
      <c r="I30" s="12">
        <f t="shared" si="9"/>
        <v>1</v>
      </c>
      <c r="J30" s="12"/>
      <c r="K30" s="12"/>
      <c r="L30" s="12">
        <v>1</v>
      </c>
      <c r="M30" s="12"/>
      <c r="N30" s="12"/>
      <c r="O30" s="13"/>
      <c r="P30" s="13"/>
      <c r="Q30" s="13"/>
      <c r="R30" s="13"/>
    </row>
    <row r="31" spans="1:18" s="4" customFormat="1" ht="31.5" customHeight="1" x14ac:dyDescent="0.3">
      <c r="A31" s="8" t="s">
        <v>19</v>
      </c>
      <c r="B31" s="5" t="s">
        <v>24</v>
      </c>
      <c r="C31" s="8">
        <f t="shared" si="8"/>
        <v>7</v>
      </c>
      <c r="D31" s="10"/>
      <c r="E31" s="10">
        <v>1</v>
      </c>
      <c r="F31" s="10">
        <v>2</v>
      </c>
      <c r="G31" s="10"/>
      <c r="H31" s="10"/>
      <c r="I31" s="12">
        <f t="shared" si="9"/>
        <v>4</v>
      </c>
      <c r="J31" s="13">
        <v>1</v>
      </c>
      <c r="K31" s="13">
        <v>1</v>
      </c>
      <c r="L31" s="13">
        <v>2</v>
      </c>
      <c r="M31" s="13"/>
      <c r="N31" s="13"/>
      <c r="O31" s="13"/>
      <c r="P31" s="13"/>
      <c r="Q31" s="13"/>
      <c r="R31" s="13"/>
    </row>
  </sheetData>
  <mergeCells count="26">
    <mergeCell ref="C5:H5"/>
    <mergeCell ref="I5:N5"/>
    <mergeCell ref="N6:N8"/>
    <mergeCell ref="I6:I8"/>
    <mergeCell ref="O6:P6"/>
    <mergeCell ref="Q6:R6"/>
    <mergeCell ref="O7:O8"/>
    <mergeCell ref="P7:P8"/>
    <mergeCell ref="Q7:Q8"/>
    <mergeCell ref="R7:R8"/>
    <mergeCell ref="A1:R1"/>
    <mergeCell ref="A2:R2"/>
    <mergeCell ref="A3:R3"/>
    <mergeCell ref="A5:A8"/>
    <mergeCell ref="B5:B8"/>
    <mergeCell ref="C6:C8"/>
    <mergeCell ref="D6:D8"/>
    <mergeCell ref="K6:K8"/>
    <mergeCell ref="M6:M8"/>
    <mergeCell ref="H6:H8"/>
    <mergeCell ref="L6:L8"/>
    <mergeCell ref="E6:E8"/>
    <mergeCell ref="F6:F8"/>
    <mergeCell ref="G6:G8"/>
    <mergeCell ref="J6:J8"/>
    <mergeCell ref="O5:R5"/>
  </mergeCells>
  <pageMargins left="0.19685039370078741" right="0.19685039370078741" top="0.27559055118110237" bottom="0.19685039370078741" header="0.19685039370078741" footer="0.19685039370078741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PLI_CC</vt:lpstr>
      <vt:lpstr>PLI_CC!Print_Titles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2025-06-11T03:32:06Z</cp:lastPrinted>
  <dcterms:created xsi:type="dcterms:W3CDTF">2021-01-14T04:07:39Z</dcterms:created>
  <dcterms:modified xsi:type="dcterms:W3CDTF">2025-06-11T03:32:33Z</dcterms:modified>
</cp:coreProperties>
</file>